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极早熟" sheetId="17" r:id="rId1"/>
  </sheets>
  <calcPr calcId="144525"/>
</workbook>
</file>

<file path=xl/sharedStrings.xml><?xml version="1.0" encoding="utf-8"?>
<sst xmlns="http://schemas.openxmlformats.org/spreadsheetml/2006/main" count="39" uniqueCount="24">
  <si>
    <t>2022年完成试验程序玉米品种汇总</t>
  </si>
  <si>
    <t>附件1       产量汇总表</t>
  </si>
  <si>
    <t>表1</t>
  </si>
  <si>
    <t>单位:公斤/公顷</t>
  </si>
  <si>
    <t>熟期</t>
  </si>
  <si>
    <t>品种名称</t>
  </si>
  <si>
    <t>年份</t>
  </si>
  <si>
    <t>区              试</t>
  </si>
  <si>
    <t>生               试</t>
  </si>
  <si>
    <t>产量</t>
  </si>
  <si>
    <t>比CK±％</t>
  </si>
  <si>
    <t>增点/总点</t>
  </si>
  <si>
    <t>极早熟组</t>
  </si>
  <si>
    <t>W3</t>
  </si>
  <si>
    <t>4/6</t>
  </si>
  <si>
    <t>5/6</t>
  </si>
  <si>
    <t>平均</t>
  </si>
  <si>
    <t>合计</t>
  </si>
  <si>
    <t>9/12</t>
  </si>
  <si>
    <t>W1</t>
  </si>
  <si>
    <t>W2</t>
  </si>
  <si>
    <t>6/6</t>
  </si>
  <si>
    <t>11/12</t>
  </si>
  <si>
    <t>德美亚1CK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</si>
</sst>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"/>
  </numFmts>
  <fonts count="25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6" xfId="0" applyBorder="1"/>
    <xf numFmtId="178" fontId="3" fillId="0" borderId="6" xfId="0" applyNumberFormat="1" applyFont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B1" workbookViewId="0">
      <selection activeCell="D26" sqref="D26"/>
    </sheetView>
  </sheetViews>
  <sheetFormatPr defaultColWidth="9" defaultRowHeight="14.25"/>
  <cols>
    <col min="1" max="12" width="11.625" customWidth="1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6.5" customHeight="1" spans="1:10">
      <c r="A3" s="3"/>
      <c r="B3" s="4" t="s">
        <v>2</v>
      </c>
      <c r="C3" s="4"/>
      <c r="D3" s="4"/>
      <c r="E3" s="5"/>
      <c r="F3" s="6"/>
      <c r="G3" s="4"/>
      <c r="H3" s="4"/>
      <c r="I3" s="36" t="s">
        <v>3</v>
      </c>
      <c r="J3" s="37"/>
    </row>
    <row r="4" ht="21" customHeight="1" spans="1:10">
      <c r="A4" s="7" t="s">
        <v>4</v>
      </c>
      <c r="B4" s="8" t="s">
        <v>5</v>
      </c>
      <c r="C4" s="7" t="s">
        <v>6</v>
      </c>
      <c r="D4" s="9" t="s">
        <v>7</v>
      </c>
      <c r="E4" s="9"/>
      <c r="F4" s="9"/>
      <c r="G4" s="7"/>
      <c r="H4" s="10" t="s">
        <v>8</v>
      </c>
      <c r="I4" s="10"/>
      <c r="J4" s="10"/>
    </row>
    <row r="5" ht="16" customHeight="1" spans="1:10">
      <c r="A5" s="11"/>
      <c r="B5" s="12"/>
      <c r="C5" s="11"/>
      <c r="D5" s="11" t="s">
        <v>9</v>
      </c>
      <c r="E5" s="13" t="s">
        <v>10</v>
      </c>
      <c r="F5" s="14" t="s">
        <v>11</v>
      </c>
      <c r="G5" s="11"/>
      <c r="H5" s="11" t="s">
        <v>9</v>
      </c>
      <c r="I5" s="11" t="s">
        <v>10</v>
      </c>
      <c r="J5" s="14" t="s">
        <v>11</v>
      </c>
    </row>
    <row r="6" ht="15" customHeight="1" spans="1:10">
      <c r="A6" s="7" t="s">
        <v>12</v>
      </c>
      <c r="B6" s="15" t="s">
        <v>13</v>
      </c>
      <c r="C6" s="16">
        <v>2021</v>
      </c>
      <c r="D6" s="17">
        <v>10047.9984373878</v>
      </c>
      <c r="E6" s="17">
        <v>3.40106444443327</v>
      </c>
      <c r="F6" s="18" t="s">
        <v>14</v>
      </c>
      <c r="G6" s="7"/>
      <c r="H6" s="17">
        <v>8920.7</v>
      </c>
      <c r="I6" s="17">
        <v>4.5</v>
      </c>
      <c r="J6" s="18" t="s">
        <v>15</v>
      </c>
    </row>
    <row r="7" ht="15" customHeight="1" spans="1:10">
      <c r="A7" s="4"/>
      <c r="B7" s="16"/>
      <c r="C7" s="16">
        <v>2022</v>
      </c>
      <c r="D7" s="19">
        <v>9778.01677571618</v>
      </c>
      <c r="E7" s="19">
        <v>7.66488042938349</v>
      </c>
      <c r="F7" s="6" t="s">
        <v>15</v>
      </c>
      <c r="G7" s="4"/>
      <c r="H7" s="19"/>
      <c r="I7" s="19"/>
      <c r="J7" s="6"/>
    </row>
    <row r="8" ht="15" customHeight="1" spans="1:10">
      <c r="A8" s="4"/>
      <c r="B8" s="16"/>
      <c r="C8" s="4" t="s">
        <v>16</v>
      </c>
      <c r="D8" s="19">
        <f>(D6*6+D7*6)/12</f>
        <v>9913.00760655199</v>
      </c>
      <c r="E8" s="19">
        <f>(D8/9399.7-1)*100</f>
        <v>5.46089350247339</v>
      </c>
      <c r="F8" s="6"/>
      <c r="G8" s="4"/>
      <c r="H8" s="19"/>
      <c r="I8" s="19"/>
      <c r="J8" s="6"/>
    </row>
    <row r="9" ht="15" customHeight="1" spans="1:10">
      <c r="A9" s="4"/>
      <c r="B9" s="20"/>
      <c r="C9" s="21" t="s">
        <v>17</v>
      </c>
      <c r="D9" s="22"/>
      <c r="E9" s="22"/>
      <c r="F9" s="23" t="s">
        <v>18</v>
      </c>
      <c r="G9" s="21"/>
      <c r="H9" s="22"/>
      <c r="I9" s="22"/>
      <c r="J9" s="6"/>
    </row>
    <row r="10" ht="15" customHeight="1" spans="1:10">
      <c r="A10" s="24"/>
      <c r="B10" s="25" t="s">
        <v>19</v>
      </c>
      <c r="C10" s="16">
        <v>2021</v>
      </c>
      <c r="D10" s="26">
        <v>10059.352530738</v>
      </c>
      <c r="E10" s="26">
        <v>3.51790615629532</v>
      </c>
      <c r="F10" s="27" t="s">
        <v>14</v>
      </c>
      <c r="G10" s="28"/>
      <c r="H10" s="25">
        <v>8753.3</v>
      </c>
      <c r="I10" s="26">
        <v>2.5</v>
      </c>
      <c r="J10" s="27" t="s">
        <v>14</v>
      </c>
    </row>
    <row r="11" ht="15" customHeight="1" spans="1:10">
      <c r="A11" s="24"/>
      <c r="B11" s="16"/>
      <c r="C11" s="16">
        <v>2022</v>
      </c>
      <c r="D11" s="19">
        <v>9742.23666205649</v>
      </c>
      <c r="E11" s="19">
        <v>7.27090875319583</v>
      </c>
      <c r="F11" s="6" t="s">
        <v>15</v>
      </c>
      <c r="G11" s="4"/>
      <c r="H11" s="16"/>
      <c r="I11" s="19"/>
      <c r="J11" s="6"/>
    </row>
    <row r="12" ht="15" customHeight="1" spans="1:10">
      <c r="A12" s="24"/>
      <c r="B12" s="16"/>
      <c r="C12" s="4" t="s">
        <v>16</v>
      </c>
      <c r="D12" s="19">
        <f>(D10*6+D11*6)/12</f>
        <v>9900.79459639725</v>
      </c>
      <c r="E12" s="19">
        <f>(D12/9399.7-1)*100</f>
        <v>5.33096371583395</v>
      </c>
      <c r="F12" s="6"/>
      <c r="G12" s="4"/>
      <c r="H12" s="16"/>
      <c r="I12" s="19"/>
      <c r="J12" s="6"/>
    </row>
    <row r="13" ht="15" customHeight="1" spans="1:10">
      <c r="A13" s="24"/>
      <c r="B13" s="20"/>
      <c r="C13" s="21" t="s">
        <v>17</v>
      </c>
      <c r="D13" s="22"/>
      <c r="E13" s="22"/>
      <c r="F13" s="23" t="s">
        <v>18</v>
      </c>
      <c r="G13" s="21"/>
      <c r="H13" s="20"/>
      <c r="I13" s="22"/>
      <c r="J13" s="23"/>
    </row>
    <row r="14" ht="15" customHeight="1" spans="2:10">
      <c r="B14" s="16" t="s">
        <v>20</v>
      </c>
      <c r="C14" s="16">
        <v>2021</v>
      </c>
      <c r="D14" s="29">
        <v>10022.7373554289</v>
      </c>
      <c r="E14" s="29">
        <v>3.14110990922443</v>
      </c>
      <c r="F14" s="16" t="s">
        <v>15</v>
      </c>
      <c r="G14" s="30"/>
      <c r="H14" s="29">
        <v>9173</v>
      </c>
      <c r="I14" s="19">
        <v>7.4</v>
      </c>
      <c r="J14" s="6" t="s">
        <v>21</v>
      </c>
    </row>
    <row r="15" ht="15" customHeight="1" spans="2:10">
      <c r="B15" s="16"/>
      <c r="C15" s="16">
        <v>2022</v>
      </c>
      <c r="D15" s="29">
        <v>9738.41485028964</v>
      </c>
      <c r="E15" s="29">
        <v>7.22882712086284</v>
      </c>
      <c r="F15" s="16" t="s">
        <v>21</v>
      </c>
      <c r="G15" s="30"/>
      <c r="H15" s="29"/>
      <c r="I15" s="19"/>
      <c r="J15" s="6"/>
    </row>
    <row r="16" ht="15" customHeight="1" spans="2:12">
      <c r="B16" s="16"/>
      <c r="C16" s="4" t="s">
        <v>16</v>
      </c>
      <c r="D16" s="19">
        <f>(D14*6+D15*6)/12</f>
        <v>9880.57610285927</v>
      </c>
      <c r="E16" s="19">
        <f>(D16/9399.7-1)*100</f>
        <v>5.11586649424205</v>
      </c>
      <c r="G16" s="30"/>
      <c r="H16" s="29"/>
      <c r="I16" s="19"/>
      <c r="J16" s="6"/>
      <c r="L16" s="38"/>
    </row>
    <row r="17" ht="15" customHeight="1" spans="2:10">
      <c r="B17" s="20"/>
      <c r="C17" s="21" t="s">
        <v>17</v>
      </c>
      <c r="D17" s="31"/>
      <c r="E17" s="31"/>
      <c r="F17" s="23" t="s">
        <v>22</v>
      </c>
      <c r="G17" s="31"/>
      <c r="H17" s="32"/>
      <c r="I17" s="22"/>
      <c r="J17" s="23"/>
    </row>
    <row r="18" ht="15" customHeight="1" spans="1:10">
      <c r="A18" s="30"/>
      <c r="B18" s="16" t="s">
        <v>23</v>
      </c>
      <c r="C18" s="16">
        <v>2021</v>
      </c>
      <c r="D18" s="19">
        <v>9717.5</v>
      </c>
      <c r="E18" s="30"/>
      <c r="F18" s="30"/>
      <c r="G18" s="30"/>
      <c r="H18" s="19">
        <v>8538.8</v>
      </c>
      <c r="I18" s="19"/>
      <c r="J18" s="6"/>
    </row>
    <row r="19" ht="15" customHeight="1" spans="1:10">
      <c r="A19" s="30"/>
      <c r="B19" s="16"/>
      <c r="C19" s="16">
        <v>2022</v>
      </c>
      <c r="D19" s="29">
        <v>9081.9</v>
      </c>
      <c r="E19" s="30"/>
      <c r="F19" s="30"/>
      <c r="G19" s="30"/>
      <c r="H19" s="19"/>
      <c r="I19" s="19"/>
      <c r="J19" s="6"/>
    </row>
    <row r="20" ht="15" customHeight="1" spans="1:10">
      <c r="A20" s="33"/>
      <c r="B20" s="34"/>
      <c r="C20" s="11" t="s">
        <v>16</v>
      </c>
      <c r="D20" s="35">
        <f>(D18*6+D19*6)/12</f>
        <v>9399.7</v>
      </c>
      <c r="E20" s="33"/>
      <c r="F20" s="33"/>
      <c r="G20" s="33"/>
      <c r="H20" s="35"/>
      <c r="I20" s="35"/>
      <c r="J20" s="14"/>
    </row>
    <row r="21" ht="18" customHeight="1" spans="2:4">
      <c r="B21" s="30"/>
      <c r="C21" s="30"/>
      <c r="D21" s="30"/>
    </row>
    <row r="22" ht="18" customHeight="1"/>
    <row r="23" ht="18" customHeight="1"/>
    <row r="24" ht="18" customHeight="1"/>
    <row r="25" ht="18" customHeight="1"/>
    <row r="26" ht="18" customHeight="1"/>
  </sheetData>
  <mergeCells count="24">
    <mergeCell ref="A1:J1"/>
    <mergeCell ref="A2:J2"/>
    <mergeCell ref="D4:F4"/>
    <mergeCell ref="H4:J4"/>
    <mergeCell ref="A4:A5"/>
    <mergeCell ref="A6:A9"/>
    <mergeCell ref="B4:B5"/>
    <mergeCell ref="B6:B9"/>
    <mergeCell ref="B10:B13"/>
    <mergeCell ref="B14:B17"/>
    <mergeCell ref="B18:B20"/>
    <mergeCell ref="C4:C5"/>
    <mergeCell ref="H6:H9"/>
    <mergeCell ref="H10:H13"/>
    <mergeCell ref="H14:H17"/>
    <mergeCell ref="H18:H20"/>
    <mergeCell ref="I6:I9"/>
    <mergeCell ref="I10:I13"/>
    <mergeCell ref="I14:I17"/>
    <mergeCell ref="I18:I20"/>
    <mergeCell ref="J6:J9"/>
    <mergeCell ref="J10:J13"/>
    <mergeCell ref="J14:J17"/>
    <mergeCell ref="J18:J20"/>
  </mergeCells>
  <printOptions horizontalCentered="1"/>
  <pageMargins left="0.747916666666667" right="0.747916666666667" top="0.19652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极早熟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1996-12-17T01:32:00Z</dcterms:created>
  <cp:lastPrinted>2021-12-06T02:51:00Z</cp:lastPrinted>
  <dcterms:modified xsi:type="dcterms:W3CDTF">2023-03-01T05:28:11Z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2052-11.1.0.13703</vt:lpwstr>
  </property>
  <property fmtid="{D5CDD505-2E9C-101B-9397-08002B2CF9AE}" pid="4" name="ICV">
    <vt:lpwstr>834480F7D46840A7AC814BDC632AB318</vt:lpwstr>
  </property>
</Properties>
</file>